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F962746C-A828-41EB-B635-61A83B5AC5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1" l="1"/>
  <c r="A85" i="1"/>
  <c r="A84" i="1"/>
  <c r="A83" i="1"/>
  <c r="B82" i="1"/>
  <c r="B86" i="1" s="1"/>
  <c r="A82" i="1"/>
  <c r="A81" i="1"/>
  <c r="A80" i="1"/>
  <c r="A68" i="1"/>
  <c r="A67" i="1"/>
  <c r="A66" i="1"/>
  <c r="A65" i="1"/>
  <c r="B64" i="1"/>
  <c r="B68" i="1" s="1"/>
  <c r="A64" i="1"/>
  <c r="A63" i="1"/>
  <c r="A62" i="1"/>
  <c r="A26" i="1" l="1"/>
  <c r="A44" i="1"/>
  <c r="A32" i="1"/>
  <c r="A50" i="1" s="1"/>
  <c r="A30" i="1"/>
  <c r="A48" i="1" s="1"/>
  <c r="A29" i="1"/>
  <c r="A47" i="1" s="1"/>
  <c r="A28" i="1"/>
  <c r="A46" i="1" s="1"/>
  <c r="A27" i="1"/>
  <c r="A45" i="1" s="1"/>
  <c r="A31" i="1"/>
  <c r="A49" i="1" s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<sst xmlns="http://schemas.openxmlformats.org/spreadsheetml/2006/main" count="68" uniqueCount="36">
  <si>
    <t xml:space="preserve">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</si>
  <si>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</si>
  <si>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</si>
  <si>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</si>
  <si>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</si>
  <si>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</si>
  <si>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</si>
  <si>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</si>
  <si>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</si>
  <si>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</si>
  <si>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</si>
  <si>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</si>
  <si>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</si>
  <si>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</si>
  <si>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</si>
  <si>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</si>
  <si>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</si>
  <si>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</si>
  <si>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</si>
  <si>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</si>
  <si>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</si>
  <si>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</si>
  <si>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</si>
  <si>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</si>
  <si>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</si>
  <si>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1. General Campus Maintenance</t>
  </si>
  <si>
    <t>1.  Salaries for Security</t>
  </si>
  <si>
    <t>1.  Purchase of Technology and equipment and supplies for classrooms</t>
  </si>
  <si>
    <t>2.  Operating services</t>
  </si>
  <si>
    <t>3.  Student licensing fees</t>
  </si>
  <si>
    <t>4.Computers and software</t>
  </si>
  <si>
    <t>IV.  Operational Fee</t>
  </si>
  <si>
    <t>1.  Benefits for unfunded mandates</t>
  </si>
  <si>
    <t>V.  Academic Excellence Fee</t>
  </si>
  <si>
    <t>1.  Salaries for Instructors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</si>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</sst>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="60" zoomScaleNormal="100" workbookViewId="0">
      <pane ySplit="6" topLeftCell="A46" activePane="bottomLeft" state="frozen"/>
      <selection pane="bottomLeft" activeCell="B90" sqref="B90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6</v>
      </c>
      <c r="B1" s="3"/>
      <c r="C1" s="4"/>
      <c r="D1" s="4"/>
      <c r="E1" s="4"/>
    </row>
    <row r="2" spans="1:5" ht="20.100000000000001" customHeight="1" x14ac:dyDescent="0.25">
      <c r="A2" s="2" t="s">
        <v>8</v>
      </c>
      <c r="B2" s="5" t="s">
        <v>35</v>
      </c>
      <c r="C2" s="4"/>
      <c r="D2" s="4"/>
      <c r="E2" s="4"/>
    </row>
    <row r="3" spans="1:5" ht="20.100000000000001" customHeight="1" thickBot="1" x14ac:dyDescent="0.3">
      <c r="A3" s="6" t="s">
        <v>7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5</v>
      </c>
      <c r="C4" s="10"/>
    </row>
    <row r="5" spans="1:5" s="11" customFormat="1" ht="15" customHeight="1" x14ac:dyDescent="0.25">
      <c r="A5" s="12" t="s">
        <v>9</v>
      </c>
      <c r="B5" s="13" t="s">
        <v>11</v>
      </c>
      <c r="C5" s="10"/>
    </row>
    <row r="6" spans="1:5" s="11" customFormat="1" ht="15" customHeight="1" x14ac:dyDescent="0.25">
      <c r="A6" s="14" t="s">
        <v>10</v>
      </c>
      <c r="B6" s="15" t="s">
        <v>5</v>
      </c>
      <c r="C6" s="10"/>
    </row>
    <row r="7" spans="1:5" s="11" customFormat="1" ht="15" customHeight="1" x14ac:dyDescent="0.2">
      <c r="A7" s="10" t="s">
        <v>19</v>
      </c>
      <c r="B7" s="16">
        <v>3288914</v>
      </c>
      <c r="C7" s="10"/>
    </row>
    <row r="8" spans="1:5" s="11" customFormat="1" ht="15" customHeight="1" x14ac:dyDescent="0.2">
      <c r="A8" s="8" t="s">
        <v>20</v>
      </c>
      <c r="B8" s="16">
        <v>402921</v>
      </c>
      <c r="C8" s="10"/>
    </row>
    <row r="9" spans="1:5" s="11" customFormat="1" ht="15" customHeight="1" x14ac:dyDescent="0.25">
      <c r="A9" s="17" t="s">
        <v>21</v>
      </c>
      <c r="B9" s="18">
        <f>B8+B7</f>
        <v>3691835</v>
      </c>
      <c r="C9" s="10"/>
    </row>
    <row r="10" spans="1:5" s="11" customFormat="1" ht="15" customHeight="1" x14ac:dyDescent="0.2">
      <c r="A10" s="8" t="s">
        <v>22</v>
      </c>
      <c r="B10" s="18">
        <v>328170</v>
      </c>
      <c r="C10" s="10"/>
    </row>
    <row r="11" spans="1:5" s="11" customFormat="1" ht="15" customHeight="1" x14ac:dyDescent="0.2">
      <c r="A11" s="8" t="s">
        <v>23</v>
      </c>
      <c r="B11" s="18"/>
      <c r="C11" s="10"/>
    </row>
    <row r="12" spans="1:5" s="11" customFormat="1" ht="15" customHeight="1" x14ac:dyDescent="0.2">
      <c r="A12" s="8" t="s">
        <v>12</v>
      </c>
      <c r="B12" s="18"/>
      <c r="C12" s="10"/>
    </row>
    <row r="13" spans="1:5" s="11" customFormat="1" ht="15" customHeight="1" x14ac:dyDescent="0.25">
      <c r="A13" s="17" t="s">
        <v>24</v>
      </c>
      <c r="B13" s="18">
        <f>B9-B10+B11-B12</f>
        <v>3363665</v>
      </c>
      <c r="C13" s="10"/>
    </row>
    <row r="14" spans="1:5" s="11" customFormat="1" ht="15" customHeight="1" x14ac:dyDescent="0.2">
      <c r="A14" s="8" t="s">
        <v>0</v>
      </c>
      <c r="B14" s="16" t="s">
        <v>5</v>
      </c>
      <c r="C14" s="10"/>
    </row>
    <row r="15" spans="1:5" s="11" customFormat="1" ht="15" customHeight="1" x14ac:dyDescent="0.25">
      <c r="A15" s="10" t="s">
        <v>13</v>
      </c>
      <c r="B15" s="19" t="s">
        <v>15</v>
      </c>
    </row>
    <row r="16" spans="1:5" s="11" customFormat="1" ht="15" customHeight="1" x14ac:dyDescent="0.2">
      <c r="A16" s="10" t="s">
        <v>25</v>
      </c>
      <c r="B16" s="20">
        <v>1000000</v>
      </c>
      <c r="C16" s="10"/>
    </row>
    <row r="17" spans="1:3" s="11" customFormat="1" ht="15" customHeight="1" x14ac:dyDescent="0.2">
      <c r="A17" s="8" t="s">
        <v>1</v>
      </c>
      <c r="B17" s="16"/>
      <c r="C17" s="10"/>
    </row>
    <row r="18" spans="1:3" s="11" customFormat="1" ht="15" customHeight="1" x14ac:dyDescent="0.2">
      <c r="A18" s="8" t="s">
        <v>2</v>
      </c>
      <c r="B18" s="16"/>
      <c r="C18" s="10"/>
    </row>
    <row r="19" spans="1:3" s="11" customFormat="1" ht="15" customHeight="1" x14ac:dyDescent="0.2">
      <c r="A19" s="8" t="s">
        <v>3</v>
      </c>
      <c r="B19" s="16"/>
      <c r="C19" s="10"/>
    </row>
    <row r="20" spans="1:3" s="11" customFormat="1" ht="15" customHeight="1" x14ac:dyDescent="0.2">
      <c r="A20" s="8" t="s">
        <v>4</v>
      </c>
      <c r="B20" s="16"/>
      <c r="C20" s="10"/>
    </row>
    <row r="21" spans="1:3" s="11" customFormat="1" ht="15" customHeight="1" x14ac:dyDescent="0.2">
      <c r="A21" s="8" t="s">
        <v>14</v>
      </c>
      <c r="B21" s="16" t="s">
        <v>5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16</v>
      </c>
      <c r="B24" s="13" t="s">
        <v>11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157954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804961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962915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804772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158143</v>
      </c>
      <c r="C32" s="10"/>
    </row>
    <row r="33" spans="1:3" s="11" customFormat="1" ht="15" customHeight="1" x14ac:dyDescent="0.2">
      <c r="A33" s="8" t="s">
        <v>0</v>
      </c>
      <c r="B33" s="18"/>
      <c r="C33" s="10"/>
    </row>
    <row r="34" spans="1:3" s="11" customFormat="1" ht="15" customHeight="1" x14ac:dyDescent="0.25">
      <c r="A34" s="10" t="s">
        <v>13</v>
      </c>
      <c r="B34" s="25" t="s">
        <v>15</v>
      </c>
      <c r="C34" s="10"/>
    </row>
    <row r="35" spans="1:3" s="11" customFormat="1" ht="15" customHeight="1" x14ac:dyDescent="0.2">
      <c r="A35" s="10" t="s">
        <v>26</v>
      </c>
      <c r="B35" s="20">
        <v>800000</v>
      </c>
      <c r="C35" s="10"/>
    </row>
    <row r="36" spans="1:3" s="11" customFormat="1" ht="15" customHeight="1" x14ac:dyDescent="0.2">
      <c r="A36" s="8" t="s">
        <v>1</v>
      </c>
      <c r="B36" s="16"/>
      <c r="C36" s="10"/>
    </row>
    <row r="37" spans="1:3" s="11" customFormat="1" ht="15" customHeight="1" x14ac:dyDescent="0.2">
      <c r="A37" s="8" t="s">
        <v>2</v>
      </c>
      <c r="B37" s="16"/>
      <c r="C37" s="10"/>
    </row>
    <row r="38" spans="1:3" s="11" customFormat="1" ht="15" customHeight="1" x14ac:dyDescent="0.2">
      <c r="A38" s="8" t="s">
        <v>3</v>
      </c>
      <c r="B38" s="16"/>
      <c r="C38" s="10"/>
    </row>
    <row r="39" spans="1:3" s="11" customFormat="1" ht="15" customHeight="1" x14ac:dyDescent="0.2">
      <c r="A39" s="8" t="s">
        <v>4</v>
      </c>
      <c r="B39" s="16"/>
      <c r="C39" s="10"/>
    </row>
    <row r="40" spans="1:3" s="11" customFormat="1" ht="15" customHeight="1" x14ac:dyDescent="0.2">
      <c r="A40" s="26" t="s">
        <v>14</v>
      </c>
      <c r="B40" s="27" t="s">
        <v>5</v>
      </c>
      <c r="C40" s="10" t="s">
        <v>0</v>
      </c>
    </row>
    <row r="41" spans="1:3" s="11" customFormat="1" ht="15" customHeight="1" x14ac:dyDescent="0.2">
      <c r="A41" s="10"/>
      <c r="B41" s="20"/>
      <c r="C41" s="10"/>
    </row>
    <row r="42" spans="1:3" s="11" customFormat="1" ht="15" customHeight="1" x14ac:dyDescent="0.25">
      <c r="A42" s="12" t="s">
        <v>17</v>
      </c>
      <c r="B42" s="13" t="s">
        <v>11</v>
      </c>
      <c r="C42" s="10"/>
    </row>
    <row r="43" spans="1:3" s="11" customFormat="1" ht="15" customHeight="1" x14ac:dyDescent="0.2">
      <c r="A43" s="28"/>
      <c r="B43" s="20"/>
      <c r="C43" s="10"/>
    </row>
    <row r="44" spans="1:3" s="11" customFormat="1" ht="15" customHeight="1" x14ac:dyDescent="0.2">
      <c r="A44" s="10" t="str">
        <f t="shared" ref="A44:A50" si="1">A26</f>
        <v xml:space="preserve">    Fund Balance 6/30/24</v>
      </c>
      <c r="B44" s="16">
        <v>419479</v>
      </c>
      <c r="C44" s="10"/>
    </row>
    <row r="45" spans="1:3" s="11" customFormat="1" ht="15" customHeight="1" x14ac:dyDescent="0.2">
      <c r="A45" s="8" t="str">
        <f t="shared" si="1"/>
        <v xml:space="preserve">    Revenues in FY 2024-25</v>
      </c>
      <c r="B45" s="16">
        <v>503650</v>
      </c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923129</v>
      </c>
      <c r="C46" s="10"/>
    </row>
    <row r="47" spans="1:3" s="11" customFormat="1" ht="15" customHeight="1" x14ac:dyDescent="0.2">
      <c r="A47" s="8" t="str">
        <f t="shared" si="1"/>
        <v xml:space="preserve">    Less Funds Expended in FY 2024-25</v>
      </c>
      <c r="B47" s="18">
        <v>441288</v>
      </c>
      <c r="C47" s="10"/>
    </row>
    <row r="48" spans="1:3" s="11" customFormat="1" ht="15" customHeight="1" x14ac:dyDescent="0.2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481841</v>
      </c>
      <c r="C50" s="10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13</v>
      </c>
      <c r="B52" s="29" t="s">
        <v>15</v>
      </c>
      <c r="C52" s="10"/>
    </row>
    <row r="53" spans="1:3" s="11" customFormat="1" ht="15" customHeight="1" x14ac:dyDescent="0.2">
      <c r="A53" s="10" t="s">
        <v>27</v>
      </c>
      <c r="B53" s="20">
        <v>250000</v>
      </c>
      <c r="C53" s="10"/>
    </row>
    <row r="54" spans="1:3" s="11" customFormat="1" ht="15" customHeight="1" x14ac:dyDescent="0.2">
      <c r="A54" s="8" t="s">
        <v>28</v>
      </c>
      <c r="B54" s="16">
        <v>50000</v>
      </c>
      <c r="C54" s="10"/>
    </row>
    <row r="55" spans="1:3" s="11" customFormat="1" ht="15" customHeight="1" x14ac:dyDescent="0.2">
      <c r="A55" s="8" t="s">
        <v>29</v>
      </c>
      <c r="B55" s="16">
        <v>50000</v>
      </c>
      <c r="C55" s="10"/>
    </row>
    <row r="56" spans="1:3" s="11" customFormat="1" ht="15" customHeight="1" x14ac:dyDescent="0.2">
      <c r="A56" s="8" t="s">
        <v>30</v>
      </c>
      <c r="B56" s="16">
        <v>100000</v>
      </c>
      <c r="C56" s="10"/>
    </row>
    <row r="57" spans="1:3" s="11" customFormat="1" ht="15" customHeight="1" x14ac:dyDescent="0.2">
      <c r="A57" s="8" t="s">
        <v>4</v>
      </c>
      <c r="B57" s="16"/>
      <c r="C57" s="10"/>
    </row>
    <row r="58" spans="1:3" s="11" customFormat="1" ht="15" customHeight="1" x14ac:dyDescent="0.2">
      <c r="A58" s="30" t="s">
        <v>14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31</v>
      </c>
      <c r="B60" s="13" t="s">
        <v>11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>
        <v>1901780</v>
      </c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>
        <v>313711</v>
      </c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2215491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>
        <v>212141</v>
      </c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2003350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13</v>
      </c>
      <c r="B70" s="29" t="s">
        <v>15</v>
      </c>
      <c r="C70" s="10"/>
    </row>
    <row r="71" spans="1:3" s="11" customFormat="1" ht="15" customHeight="1" x14ac:dyDescent="0.2">
      <c r="A71" s="10" t="s">
        <v>32</v>
      </c>
      <c r="B71" s="20">
        <v>940000</v>
      </c>
      <c r="C71" s="10"/>
    </row>
    <row r="72" spans="1:3" s="11" customFormat="1" ht="15" customHeight="1" x14ac:dyDescent="0.2">
      <c r="A72" s="32">
        <v>2</v>
      </c>
      <c r="B72" s="16"/>
      <c r="C72" s="10"/>
    </row>
    <row r="73" spans="1:3" s="11" customFormat="1" ht="15" customHeight="1" x14ac:dyDescent="0.2">
      <c r="A73" s="32">
        <v>3</v>
      </c>
      <c r="B73" s="16"/>
      <c r="C73" s="10"/>
    </row>
    <row r="74" spans="1:3" s="11" customFormat="1" ht="15" customHeight="1" x14ac:dyDescent="0.2">
      <c r="A74" s="32">
        <v>4</v>
      </c>
      <c r="B74" s="16"/>
      <c r="C74" s="10"/>
    </row>
    <row r="75" spans="1:3" s="11" customFormat="1" ht="15" customHeight="1" x14ac:dyDescent="0.2">
      <c r="A75" s="8" t="s">
        <v>4</v>
      </c>
      <c r="B75" s="16"/>
      <c r="C75" s="10"/>
    </row>
    <row r="76" spans="1:3" s="11" customFormat="1" ht="15" customHeight="1" x14ac:dyDescent="0.2">
      <c r="A76" s="30" t="s">
        <v>14</v>
      </c>
      <c r="B76" s="31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33</v>
      </c>
      <c r="B78" s="13" t="s">
        <v>11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4469551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705111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5174662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477077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4697585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13</v>
      </c>
      <c r="B88" s="29" t="s">
        <v>15</v>
      </c>
      <c r="C88" s="10"/>
    </row>
    <row r="89" spans="1:3" s="11" customFormat="1" ht="15" customHeight="1" x14ac:dyDescent="0.2">
      <c r="A89" s="10" t="s">
        <v>34</v>
      </c>
      <c r="B89" s="20">
        <v>900000</v>
      </c>
      <c r="C89" s="10"/>
    </row>
    <row r="90" spans="1:3" s="11" customFormat="1" ht="15" customHeight="1" x14ac:dyDescent="0.2">
      <c r="A90" s="32">
        <v>2</v>
      </c>
      <c r="B90" s="16"/>
      <c r="C90" s="10"/>
    </row>
    <row r="91" spans="1:3" s="11" customFormat="1" ht="15" customHeight="1" x14ac:dyDescent="0.2">
      <c r="A91" s="32">
        <v>3</v>
      </c>
      <c r="B91" s="16"/>
      <c r="C91" s="10"/>
    </row>
    <row r="92" spans="1:3" s="11" customFormat="1" ht="15" customHeight="1" x14ac:dyDescent="0.2">
      <c r="A92" s="32">
        <v>4</v>
      </c>
      <c r="B92" s="16"/>
      <c r="C92" s="10"/>
    </row>
    <row r="93" spans="1:3" s="11" customFormat="1" ht="15" customHeight="1" x14ac:dyDescent="0.2">
      <c r="A93" s="8" t="s">
        <v>4</v>
      </c>
      <c r="B93" s="16"/>
      <c r="C93" s="10"/>
    </row>
    <row r="94" spans="1:3" s="11" customFormat="1" ht="15" customHeight="1" x14ac:dyDescent="0.2">
      <c r="A94" s="30" t="s">
        <v>14</v>
      </c>
      <c r="B94" s="31"/>
      <c r="C94" s="10"/>
    </row>
    <row r="95" spans="1:3" s="11" customFormat="1" ht="15" customHeight="1" x14ac:dyDescent="0.25">
      <c r="A95" s="33" t="s">
        <v>18</v>
      </c>
      <c r="B95" s="34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2018-07-11T20:57:48Z</cp:lastPrinted>
  <dcterms:created xsi:type="dcterms:W3CDTF">2007-03-13T05:10:21Z</dcterms:created>
  <dcterms:modified xsi:type="dcterms:W3CDTF">2025-08-28T20:28:50Z</dcterms:modified>
</cp:coreProperties>
</file>